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bcn\usuaris\A_Sanitaria\2 PROVEEDORES\_LOTES\2026\LOTES AMBULATORIO 3ER TRIMESTRE\Viladecans_castelldefels_calella_Balaguer_lloret_platja d'aro\"/>
    </mc:Choice>
  </mc:AlternateContent>
  <xr:revisionPtr revIDLastSave="0" documentId="13_ncr:1_{F76EF5EB-E66F-4EAB-A8E6-0A5172653566}" xr6:coauthVersionLast="47" xr6:coauthVersionMax="47" xr10:uidLastSave="{00000000-0000-0000-0000-000000000000}"/>
  <bookViews>
    <workbookView xWindow="-120" yWindow="-120" windowWidth="29040" windowHeight="15720" tabRatio="689" xr2:uid="{EEA95BDB-0A1B-4BD9-BAA4-4987604721CB}"/>
  </bookViews>
  <sheets>
    <sheet name="Balaguer" sheetId="3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5" l="1"/>
  <c r="E6" i="35"/>
  <c r="F4" i="35" l="1"/>
  <c r="F7" i="35"/>
  <c r="E4" i="35"/>
  <c r="E7" i="35" s="1"/>
  <c r="F5" i="35"/>
</calcChain>
</file>

<file path=xl/sharedStrings.xml><?xml version="1.0" encoding="utf-8"?>
<sst xmlns="http://schemas.openxmlformats.org/spreadsheetml/2006/main" count="13" uniqueCount="13">
  <si>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</si>
  <si>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</si>
  <si>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</si>
  <si>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</si>
  <si>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</si>
  <si>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</si>
  <si>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</si>
  <si>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</si>
  <si>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</si>
  <si>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ANEXO I - PROPOSICIÓN ECONÓMICA LOTE 4.- Servicio de asistencia urgencias ambulatorias  en el municipio de Balaguer</t>
  </si>
  <si>
    <t>URGENCIA: Incluye: Honorarios médicos, radiología y analítica convencional; Curas de Urgencias, Yesos, Medicación Administrada; Otras situaciones de urgencias</t>
  </si>
  <si>
    <t>VISITA SUCESIVA: Incluye la medicación entregada al paciente. Incluye Consulta de Enfermería</t>
  </si>
  <si>
    <t>SESION DE FISIOTERAPIA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</si>
</sst>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1"/>
      <color theme="1"/>
      <name val="Aptos Narrow"/>
      <family val="2"/>
      <scheme val="minor"/>
    </font>
    <font>
      <sz val="9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3F3F3F"/>
      <name val="HelveticaNowText Regular"/>
      <family val="2"/>
    </font>
    <font>
      <b/>
      <sz val="9"/>
      <color rgb="FF3F3F3F"/>
      <name val="HelveticaNowText Regular"/>
      <family val="2"/>
    </font>
    <font>
      <sz val="9"/>
      <color rgb="FF000000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5" fillId="0" borderId="6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6" xfId="0" applyFont="1" applyBorder="1"/>
    <xf numFmtId="0" fontId="0" fillId="0" borderId="5" xfId="0" applyBorder="1"/>
    <xf numFmtId="0" fontId="0" fillId="0" borderId="6" xfId="0" applyBorder="1"/>
    <xf numFmtId="0" fontId="5" fillId="0" borderId="6" xfId="0" applyFont="1" applyBorder="1" applyAlignment="1">
      <alignment vertical="center" wrapText="1"/>
    </xf>
    <xf numFmtId="0" fontId="5" fillId="0" borderId="5" xfId="0" applyFont="1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12" xfId="0" applyBorder="1"/>
    <xf numFmtId="0" fontId="6" fillId="3" borderId="6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8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461E-7188-4769-89FC-989758E3C0AD}">
  <dimension ref="A1:F14"/>
  <sheetViews>
    <sheetView showGridLines="0" tabSelected="1" workbookViewId="0">
      <selection activeCell="A10" sqref="A10:E10"/>
    </sheetView>
  </sheetViews>
  <sheetFormatPr baseColWidth="10" defaultColWidth="11.42578125" defaultRowHeight="15" x14ac:dyDescent="0.25"/>
  <cols>
    <col min="1" max="1" width="34.5703125" customWidth="1"/>
    <col min="2" max="2" width="17.7109375" customWidth="1"/>
    <col min="4" max="4" width="19.85546875" customWidth="1"/>
    <col min="5" max="5" width="18.28515625" customWidth="1"/>
    <col min="6" max="6" width="11.5703125" customWidth="1"/>
  </cols>
  <sheetData>
    <row r="1" spans="1:6" ht="84.75" customHeight="1" x14ac:dyDescent="0.25">
      <c r="A1" s="23" t="s">
        <v>9</v>
      </c>
      <c r="B1" s="24"/>
      <c r="C1" s="24"/>
      <c r="D1" s="24"/>
      <c r="E1" s="24"/>
      <c r="F1" s="25"/>
    </row>
    <row r="2" spans="1:6" ht="186.75" customHeight="1" x14ac:dyDescent="0.25">
      <c r="A2" s="26" t="s">
        <v>0</v>
      </c>
      <c r="B2" s="27"/>
      <c r="C2" s="27"/>
      <c r="D2" s="27"/>
      <c r="E2" s="27"/>
      <c r="F2" s="28"/>
    </row>
    <row r="3" spans="1:6" ht="25.5" customHeight="1" x14ac:dyDescent="0.25">
      <c r="A3" s="17" t="s">
        <v>1</v>
      </c>
      <c r="B3" s="18" t="s">
        <v>8</v>
      </c>
      <c r="C3" s="17" t="s">
        <v>2</v>
      </c>
      <c r="D3" s="18" t="s">
        <v>3</v>
      </c>
      <c r="E3" s="17" t="s">
        <v>4</v>
      </c>
      <c r="F3" s="1"/>
    </row>
    <row r="4" spans="1:6" ht="71.25" x14ac:dyDescent="0.25">
      <c r="A4" s="19" t="s">
        <v>10</v>
      </c>
      <c r="B4" s="21">
        <v>61.82</v>
      </c>
      <c r="C4" s="22">
        <v>12</v>
      </c>
      <c r="D4" s="21"/>
      <c r="E4" s="2">
        <f>D4*C4</f>
        <v>0</v>
      </c>
      <c r="F4" s="16" t="str">
        <f>IF(D4&gt;B4,"ERROR TARIFA","")</f>
        <v/>
      </c>
    </row>
    <row r="5" spans="1:6" ht="42.75" x14ac:dyDescent="0.25">
      <c r="A5" s="19" t="s">
        <v>11</v>
      </c>
      <c r="B5" s="21">
        <v>23.78</v>
      </c>
      <c r="C5" s="22">
        <v>15</v>
      </c>
      <c r="D5" s="21"/>
      <c r="E5" s="2">
        <f t="shared" ref="E5:E6" si="0">D5*C5</f>
        <v>0</v>
      </c>
      <c r="F5" s="16" t="str">
        <f t="shared" ref="F5:F7" si="1">IF(D5&gt;B5,"ERROR TARIFA","")</f>
        <v/>
      </c>
    </row>
    <row r="6" spans="1:6" ht="18.75" x14ac:dyDescent="0.25">
      <c r="A6" s="20" t="s">
        <v>12</v>
      </c>
      <c r="B6" s="21">
        <v>17.84</v>
      </c>
      <c r="C6" s="22">
        <v>500</v>
      </c>
      <c r="D6" s="21"/>
      <c r="E6" s="2">
        <f t="shared" si="0"/>
        <v>0</v>
      </c>
      <c r="F6" s="16"/>
    </row>
    <row r="7" spans="1:6" ht="33" customHeight="1" x14ac:dyDescent="0.25">
      <c r="A7" s="29" t="s">
        <v>5</v>
      </c>
      <c r="B7" s="30"/>
      <c r="C7" s="30"/>
      <c r="D7" s="31"/>
      <c r="E7" s="3">
        <f>SUM(E4:E6)</f>
        <v>0</v>
      </c>
      <c r="F7" s="7" t="str">
        <f t="shared" si="1"/>
        <v/>
      </c>
    </row>
    <row r="8" spans="1:6" ht="20.25" customHeight="1" x14ac:dyDescent="0.35">
      <c r="A8" s="5"/>
      <c r="C8" s="12"/>
      <c r="E8" s="13"/>
      <c r="F8" s="4"/>
    </row>
    <row r="9" spans="1:6" ht="31.5" customHeight="1" x14ac:dyDescent="0.4">
      <c r="A9" s="5"/>
      <c r="C9" s="14">
        <v>2</v>
      </c>
      <c r="F9" s="6"/>
    </row>
    <row r="10" spans="1:6" ht="59.25" customHeight="1" x14ac:dyDescent="0.25">
      <c r="A10" s="32" t="s">
        <v>6</v>
      </c>
      <c r="B10" s="33"/>
      <c r="C10" s="33"/>
      <c r="D10" s="33"/>
      <c r="E10" s="33"/>
      <c r="F10" s="7"/>
    </row>
    <row r="11" spans="1:6" ht="50.25" customHeight="1" x14ac:dyDescent="0.35">
      <c r="A11" s="8"/>
      <c r="B11" s="13"/>
      <c r="C11" s="11"/>
      <c r="D11" s="13"/>
      <c r="E11" s="13"/>
      <c r="F11" s="4"/>
    </row>
    <row r="12" spans="1:6" ht="54" customHeight="1" x14ac:dyDescent="0.35">
      <c r="A12" s="5" t="s">
        <v>7</v>
      </c>
      <c r="E12" s="13"/>
      <c r="F12" s="4"/>
    </row>
    <row r="13" spans="1:6" x14ac:dyDescent="0.25">
      <c r="A13" s="5"/>
      <c r="F13" s="6"/>
    </row>
    <row r="14" spans="1:6" ht="83.25" customHeight="1" x14ac:dyDescent="0.25">
      <c r="A14" s="15"/>
      <c r="B14" s="9"/>
      <c r="C14" s="9"/>
      <c r="D14" s="9"/>
      <c r="E14" s="9"/>
      <c r="F14" s="10"/>
    </row>
  </sheetData>
  <mergeCells count="4">
    <mergeCell ref="A1:F1"/>
    <mergeCell ref="A2:F2"/>
    <mergeCell ref="A7:D7"/>
    <mergeCell ref="A10:E10"/>
  </mergeCells>
  <conditionalFormatting sqref="C8">
    <cfRule type="top10" priority="1" rank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Balaguer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Fernández Martin   Laura</cp:lastModifiedBy>
  <cp:revision/>
  <cp:lastPrinted>2026-06-15T12:21:32Z</cp:lastPrinted>
  <dcterms:created xsi:type="dcterms:W3CDTF">2024-11-04T12:58:26Z</dcterms:created>
  <dcterms:modified xsi:type="dcterms:W3CDTF">2026-06-17T10:55:46Z</dcterms:modified>
  <cp:category/>
  <cp:contentStatus/>
</cp:coreProperties>
</file>